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120" yWindow="120" windowWidth="15180" windowHeight="8835"/>
  </bookViews>
  <sheets>
    <sheet name="Blad1" sheetId="1" r:id="rId1"/>
  </sheets>
  <calcPr calcId="125725"/>
</workbook>
</file>

<file path=xl/calcChain.xml><?xml version="1.0" encoding="utf-8"?>
<calcChain xmlns="http://schemas.openxmlformats.org/spreadsheetml/2006/main">
  <c r="C15" i="1"/>
  <c r="C13"/>
  <c r="C12"/>
  <c r="C4"/>
  <c r="C21"/>
  <c r="C23"/>
  <c r="C22"/>
  <c r="C19"/>
  <c r="C20"/>
  <c r="C10"/>
  <c r="C25"/>
  <c r="C28"/>
  <c r="C27"/>
  <c r="C26"/>
  <c r="C5"/>
  <c r="C6"/>
  <c r="C7"/>
  <c r="C8"/>
  <c r="C9"/>
  <c r="C11"/>
  <c r="C16"/>
  <c r="C17"/>
</calcChain>
</file>

<file path=xl/sharedStrings.xml><?xml version="1.0" encoding="utf-8"?>
<sst xmlns="http://schemas.openxmlformats.org/spreadsheetml/2006/main" count="28" uniqueCount="28">
  <si>
    <t>Eerste Paasdag</t>
  </si>
  <si>
    <t>Tweede Paasdag</t>
  </si>
  <si>
    <t>Carnaval</t>
  </si>
  <si>
    <t>Aswoensdag</t>
  </si>
  <si>
    <t>Goede Vrijdag</t>
  </si>
  <si>
    <t>Hemelvaartsdag</t>
  </si>
  <si>
    <t>Eerste Pinksterdag</t>
  </si>
  <si>
    <t>Tweede Pinksterdag</t>
  </si>
  <si>
    <t>begin Ramadan (Islam)</t>
  </si>
  <si>
    <t>Suikerfeest (Islam)</t>
  </si>
  <si>
    <t>Offerfeest (Islam)</t>
  </si>
  <si>
    <t>Jaar:</t>
  </si>
  <si>
    <t>Rosj haSjana</t>
  </si>
  <si>
    <t>Yom Kippoer</t>
  </si>
  <si>
    <t>Loofhuttenfeest</t>
  </si>
  <si>
    <t>Vreugde der Wet</t>
  </si>
  <si>
    <t>Wintertijd begint:</t>
  </si>
  <si>
    <t>laatste zondag in oktober</t>
  </si>
  <si>
    <t>Zomertijd begint:</t>
  </si>
  <si>
    <t>laatste zondag in maart</t>
  </si>
  <si>
    <t>Moederdag</t>
  </si>
  <si>
    <t>tweede zondag in mei</t>
  </si>
  <si>
    <t>Vaderdag</t>
  </si>
  <si>
    <t>derde zondag in juni</t>
  </si>
  <si>
    <t>Prinsjesdag</t>
  </si>
  <si>
    <t>derde dinsdag in september</t>
  </si>
  <si>
    <t>Eerste Kerstdag</t>
  </si>
  <si>
    <t>Tweede Kerstdag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</si>
</sst>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4">
    <font>
      <sz val="10"/>
      <name val="Arial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22"/>
      </right>
      <top style="thin">
        <color indexed="64"/>
      </top>
      <bottom style="thin">
        <color indexed="2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">
    <xf numFmtId="0" fontId="0" fillId="0" borderId="0" xfId="0"/>
    <xf numFmtId="0" fontId="2" fillId="2" borderId="0" xfId="0" applyFont="1" applyFill="1" applyBorder="1" applyAlignment="1">
      <alignment horizontal="right"/>
    </xf>
    <xf numFmtId="1" fontId="3" fillId="0" borderId="1" xfId="1" applyNumberFormat="1" applyFont="1" applyFill="1" applyBorder="1" applyAlignment="1">
      <alignment horizontal="center"/>
    </xf>
    <xf numFmtId="0" fontId="2" fillId="2" borderId="0" xfId="0" applyFont="1" applyFill="1" applyBorder="1"/>
    <xf numFmtId="0" fontId="2" fillId="2" borderId="0" xfId="0" applyFont="1" applyFill="1" applyBorder="1" applyAlignment="1">
      <alignment horizontal="left"/>
    </xf>
    <xf numFmtId="164" fontId="2" fillId="2" borderId="0" xfId="0" applyNumberFormat="1" applyFont="1" applyFill="1" applyBorder="1"/>
  </cellXfs>
  <cellStyles count="2">
    <cellStyle name="Procent" xfId="1" builtinId="5"/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Blad1"/>
  <dimension ref="B2:E28"/>
  <sheetViews>
    <sheetView tabSelected="1" workbookViewId="0">
      <selection activeCell="H15" sqref="H15"/>
    </sheetView>
  </sheetViews>
  <sheetFormatPr defaultRowHeight="15"/>
  <cols>
    <col min="1" max="1" width="4.5703125" style="3" customWidth="1"/>
    <col min="2" max="2" width="21.5703125" style="1" bestFit="1" customWidth="1"/>
    <col min="3" max="3" width="26.5703125" style="3" bestFit="1" customWidth="1"/>
    <col min="4" max="4" width="2.42578125" style="3" customWidth="1"/>
    <col min="5" max="16384" width="9.140625" style="3"/>
  </cols>
  <sheetData>
    <row r="2" spans="2:3">
      <c r="B2" s="1" t="s">
        <v>11</v>
      </c>
      <c r="C2" s="2">
        <v>2009</v>
      </c>
    </row>
    <row r="4" spans="2:3">
      <c r="B4" s="1" t="s">
        <v>0</v>
      </c>
      <c r="C4" s="5">
        <f>FIXED(("4/"&amp;C2)/7+MOD(MOD(C2,19)*19-7,30)*14%,0)*7-6</f>
        <v>39915</v>
      </c>
    </row>
    <row r="5" spans="2:3">
      <c r="B5" s="1" t="s">
        <v>1</v>
      </c>
      <c r="C5" s="5">
        <f>C4+1</f>
        <v>39916</v>
      </c>
    </row>
    <row r="6" spans="2:3">
      <c r="B6" s="1" t="s">
        <v>2</v>
      </c>
      <c r="C6" s="5">
        <f>C4-49</f>
        <v>39866</v>
      </c>
    </row>
    <row r="7" spans="2:3">
      <c r="B7" s="1" t="s">
        <v>3</v>
      </c>
      <c r="C7" s="5">
        <f>C4-46</f>
        <v>39869</v>
      </c>
    </row>
    <row r="8" spans="2:3">
      <c r="B8" s="1" t="s">
        <v>4</v>
      </c>
      <c r="C8" s="5">
        <f>C4-2</f>
        <v>39913</v>
      </c>
    </row>
    <row r="9" spans="2:3">
      <c r="B9" s="1" t="s">
        <v>5</v>
      </c>
      <c r="C9" s="5">
        <f>C4+39</f>
        <v>39954</v>
      </c>
    </row>
    <row r="10" spans="2:3">
      <c r="B10" s="1" t="s">
        <v>6</v>
      </c>
      <c r="C10" s="5">
        <f>C4+49</f>
        <v>39964</v>
      </c>
    </row>
    <row r="11" spans="2:3">
      <c r="B11" s="1" t="s">
        <v>7</v>
      </c>
      <c r="C11" s="5">
        <f>C4+50</f>
        <v>39965</v>
      </c>
    </row>
    <row r="12" spans="2:3">
      <c r="B12" s="1" t="s">
        <v>26</v>
      </c>
      <c r="C12" s="5">
        <f>DATE(C2,12,25)</f>
        <v>40172</v>
      </c>
    </row>
    <row r="13" spans="2:3">
      <c r="B13" s="1" t="s">
        <v>27</v>
      </c>
      <c r="C13" s="5">
        <f>DATE(C2,12,26)</f>
        <v>40173</v>
      </c>
    </row>
    <row r="14" spans="2:3">
      <c r="C14" s="5"/>
    </row>
    <row r="15" spans="2:3">
      <c r="B15" s="1" t="s">
        <v>8</v>
      </c>
      <c r="C15" s="5">
        <f>TRUNC((C2-1900)*354.3667+1421.44)</f>
        <v>40047</v>
      </c>
    </row>
    <row r="16" spans="2:3">
      <c r="B16" s="1" t="s">
        <v>9</v>
      </c>
      <c r="C16" s="5">
        <f>C15+30</f>
        <v>40077</v>
      </c>
    </row>
    <row r="17" spans="2:5">
      <c r="B17" s="1" t="s">
        <v>10</v>
      </c>
      <c r="C17" s="5">
        <f>C15+98</f>
        <v>40145</v>
      </c>
    </row>
    <row r="18" spans="2:5">
      <c r="C18" s="5"/>
    </row>
    <row r="19" spans="2:5">
      <c r="B19" s="1" t="s">
        <v>18</v>
      </c>
      <c r="C19" s="5">
        <f>DATE(C2,3,31)-WEEKDAY(DATE(C2,3,31))+1</f>
        <v>39901</v>
      </c>
      <c r="E19" s="4" t="s">
        <v>19</v>
      </c>
    </row>
    <row r="20" spans="2:5">
      <c r="B20" s="1" t="s">
        <v>16</v>
      </c>
      <c r="C20" s="5">
        <f>DATE(C2,10,31)-WEEKDAY(DATE(C2,10,31))+1</f>
        <v>40111</v>
      </c>
      <c r="E20" s="4" t="s">
        <v>17</v>
      </c>
    </row>
    <row r="21" spans="2:5">
      <c r="B21" s="1" t="s">
        <v>24</v>
      </c>
      <c r="C21" s="5">
        <f>DATE(C2,9,19)-WEEKDAY(DATE(C2,9,19))+3</f>
        <v>40071</v>
      </c>
      <c r="E21" s="4" t="s">
        <v>25</v>
      </c>
    </row>
    <row r="22" spans="2:5">
      <c r="B22" s="1" t="s">
        <v>20</v>
      </c>
      <c r="C22" s="5">
        <f>DATE(C2,5,14)-WEEKDAY(DATE(C2,5,14))+1</f>
        <v>39943</v>
      </c>
      <c r="E22" s="4" t="s">
        <v>21</v>
      </c>
    </row>
    <row r="23" spans="2:5">
      <c r="B23" s="1" t="s">
        <v>22</v>
      </c>
      <c r="C23" s="5">
        <f>DATE(C2,6,21)-WEEKDAY(DATE(C2,6,21))+1</f>
        <v>39985</v>
      </c>
      <c r="E23" s="4" t="s">
        <v>23</v>
      </c>
    </row>
    <row r="24" spans="2:5">
      <c r="C24" s="5"/>
      <c r="E24" s="4"/>
    </row>
    <row r="25" spans="2:5">
      <c r="B25" s="1" t="s">
        <v>12</v>
      </c>
      <c r="C25" s="5">
        <f>TRUNC((C2-1900)*364+390+IF(MOD(C2,3)&gt;0,19/MOD(C2,3)))</f>
        <v>40075</v>
      </c>
    </row>
    <row r="26" spans="2:5">
      <c r="B26" s="1" t="s">
        <v>13</v>
      </c>
      <c r="C26" s="5">
        <f>C25+9</f>
        <v>40084</v>
      </c>
    </row>
    <row r="27" spans="2:5">
      <c r="B27" s="1" t="s">
        <v>14</v>
      </c>
      <c r="C27" s="5">
        <f>C25+14</f>
        <v>40089</v>
      </c>
    </row>
    <row r="28" spans="2:5">
      <c r="B28" s="1" t="s">
        <v>15</v>
      </c>
      <c r="C28" s="5">
        <f>C25+22</f>
        <v>40097</v>
      </c>
    </row>
  </sheetData>
  <phoneticPr fontId="0" type="noConversion"/>
  <dataValidations count="1">
    <dataValidation type="textLength" allowBlank="1" showInputMessage="1" showErrorMessage="1" errorTitle="Beveiligd" error="Deze cel is beveiligd, u kunt hier niets veranderen. Klik op Annuleren." sqref="B25:B28">
      <formula1>0</formula1>
      <formula2>0</formula2>
    </dataValidation>
  </dataValidations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VNU Business Publications B.V.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W. de Groot</dc:creator>
  <cp:lastModifiedBy>Wim de Groot</cp:lastModifiedBy>
  <dcterms:created xsi:type="dcterms:W3CDTF">2006-11-29T14:08:24Z</dcterms:created>
  <dcterms:modified xsi:type="dcterms:W3CDTF">2008-09-12T14:41:41Z</dcterms:modified>
</cp:coreProperties>
</file>